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2 кв\"/>
    </mc:Choice>
  </mc:AlternateContent>
  <bookViews>
    <workbookView xWindow="0" yWindow="0" windowWidth="28800" windowHeight="117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0" i="28" l="1"/>
  <c r="M15" i="30"/>
  <c r="C22" i="28"/>
  <c r="C21" i="28"/>
  <c r="C20" i="28"/>
  <c r="D20" i="28"/>
  <c r="D22" i="28"/>
  <c r="D21" i="28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<sst xmlns="http://schemas.openxmlformats.org/spreadsheetml/2006/main" count="286" uniqueCount="190">
  <si>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</si>
  <si>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</si>
  <si>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</si>
  <si>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</si>
  <si>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</si>
  <si>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</si>
  <si>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</si>
  <si>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</si>
  <si>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</si>
  <si>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</si>
  <si>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</si>
  <si>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</si>
  <si>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</si>
  <si>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</si>
  <si>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</si>
  <si>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</si>
  <si>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</si>
  <si>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</si>
  <si>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</si>
  <si>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</si>
  <si>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</si>
  <si>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</si>
  <si>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</si>
  <si>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</si>
  <si>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</si>
  <si>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</si>
  <si>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</si>
  <si>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</si>
  <si>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</si>
  <si>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</si>
  <si>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</si>
  <si>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</si>
  <si>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</si>
  <si>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</si>
  <si>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</si>
  <si>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</si>
  <si>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</si>
  <si>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</si>
  <si>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</si>
  <si>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</si>
  <si>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</si>
  <si>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</si>
  <si>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</si>
  <si>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</si>
  <si>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</si>
  <si>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</si>
  <si>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</si>
  <si>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</si>
  <si>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</si>
  <si>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</si>
  <si>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</si>
  <si>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</si>
  <si>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</si>
  <si>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</si>
  <si>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</si>
  <si>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</si>
  <si>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</si>
  <si>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</si>
  <si>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</si>
  <si>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</si>
  <si>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</si>
  <si>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</si>
  <si>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</si>
  <si>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</si>
  <si>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</si>
  <si>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</si>
  <si>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</si>
  <si>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</si>
  <si>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</si>
  <si>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</si>
  <si>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</si>
  <si>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</si>
  <si>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</si>
  <si>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</si>
  <si>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</si>
  <si>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</si>
  <si>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</si>
  <si>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</si>
  <si>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</si>
  <si>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</si>
  <si>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</si>
  <si>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</si>
  <si>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</si>
  <si>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</si>
  <si>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</si>
  <si>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</si>
  <si>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</si>
  <si>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</si>
  <si>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</si>
  <si>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</si>
  <si>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</si>
  <si>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</si>
  <si>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</si>
  <si>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</si>
  <si>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</si>
  <si>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</si>
  <si>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</si>
  <si>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</si>
  <si>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</si>
  <si>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</si>
  <si>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</si>
  <si>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</si>
  <si>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</si>
  <si>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</si>
  <si>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</si>
  <si>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</si>
  <si>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</si>
  <si>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</si>
  <si>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</si>
  <si>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</si>
  <si>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</si>
  <si>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</si>
  <si>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</si>
  <si>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</si>
  <si>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</si>
  <si>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</si>
  <si>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</si>
  <si>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</si>
  <si>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</si>
  <si>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</si>
  <si>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</si>
  <si>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</si>
  <si>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</si>
  <si>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</si>
  <si>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</si>
  <si>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</si>
  <si>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</si>
  <si>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</si>
  <si>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</si>
  <si>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</si>
  <si>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</si>
  <si>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</si>
  <si>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</si>
  <si>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</si>
  <si>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</si>
  <si>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</si>
  <si>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</si>
  <si>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</si>
  <si>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</si>
  <si>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</si>
  <si>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</si>
  <si>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</si>
  <si>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</si>
  <si>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</si>
  <si>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</si>
  <si>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</si>
  <si>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</si>
  <si>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</si>
  <si>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</si>
  <si>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</si>
  <si>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</si>
  <si>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</si>
  <si>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</si>
  <si>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</si>
  <si>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</si>
  <si>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</si>
  <si>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</si>
  <si>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</si>
  <si>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</si>
  <si>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</si>
  <si>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</si>
  <si>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</si>
  <si>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</si>
  <si>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</si>
  <si>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</si>
  <si>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</si>
  <si>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</si>
  <si>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</si>
  <si>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</si>
  <si>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</si>
  <si>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</si>
  <si>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</si>
  <si>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</si>
  <si>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</si>
  <si>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</si>
  <si>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</si>
  <si>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</si>
  <si>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</si>
  <si>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</si>
  <si>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СИП-2 3*70+1*54,6</t>
  </si>
  <si>
    <t>Л7-23-2</t>
  </si>
  <si>
    <t>2026</t>
  </si>
  <si>
    <t>P_Тм_25_ЛК15_017658</t>
  </si>
  <si>
    <t xml:space="preserve">Электроснабжение ЭПУ потребителей в соответствии с договором на ТП №№ 1-50-25-0344 г. Тимашевск </t>
  </si>
  <si>
    <t>ТП № 1-50-25-0344</t>
  </si>
  <si>
    <t>г. Тимашевск, пер Осенний 1-й; з/у 60</t>
  </si>
  <si>
    <t>стойки СВ 95-3, 5шт</t>
  </si>
  <si>
    <t>Л1-01-1(до 100м)</t>
  </si>
  <si>
    <t>Л3-01-1(до 100м)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</si>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</sst>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vertical="center" wrapText="1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55" fillId="0" borderId="23" xfId="0" applyFont="1" applyBorder="1" applyAlignment="1">
      <alignment vertical="center" wrapText="1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55" fillId="24" borderId="0" xfId="0" applyFont="1" applyFill="1" applyAlignment="1">
      <alignment horizontal="left" vertical="top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topLeftCell="B4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7" t="s">
        <v>157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8" t="s">
        <v>158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9" t="s">
        <v>159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0" t="s">
        <v>160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9" t="s">
        <v>140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0" t="s">
        <v>21</v>
      </c>
      <c r="C16" s="160" t="s">
        <v>11</v>
      </c>
      <c r="D16" s="160" t="s">
        <v>10</v>
      </c>
      <c r="E16" s="160" t="s">
        <v>15</v>
      </c>
      <c r="F16" s="161" t="s">
        <v>18</v>
      </c>
      <c r="G16" s="158" t="s">
        <v>102</v>
      </c>
      <c r="H16" s="165" t="s">
        <v>43</v>
      </c>
      <c r="I16" s="166" t="s">
        <v>38</v>
      </c>
      <c r="J16" s="162" t="s">
        <v>9</v>
      </c>
      <c r="K16" s="163"/>
      <c r="L16" s="163"/>
      <c r="M16" s="164"/>
      <c r="N16" s="163"/>
      <c r="O16" s="157" t="s">
        <v>4</v>
      </c>
      <c r="P16" s="157"/>
      <c r="Q16" s="157"/>
      <c r="R16" s="157"/>
      <c r="S16" s="157"/>
      <c r="T16" s="157"/>
      <c r="U16" s="157"/>
      <c r="V16" s="157" t="s">
        <v>14</v>
      </c>
    </row>
    <row r="17" spans="1:22" s="17" customFormat="1" ht="78.75" x14ac:dyDescent="0.25">
      <c r="A17" s="8"/>
      <c r="B17" s="159"/>
      <c r="C17" s="159"/>
      <c r="D17" s="159"/>
      <c r="E17" s="159"/>
      <c r="F17" s="161"/>
      <c r="G17" s="159"/>
      <c r="H17" s="159"/>
      <c r="I17" s="15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176</v>
      </c>
      <c r="C19" s="156" t="s">
        <v>183</v>
      </c>
      <c r="D19" s="145" t="s">
        <v>182</v>
      </c>
      <c r="E19" s="129" t="s">
        <v>165</v>
      </c>
      <c r="F19" s="146" t="s">
        <v>184</v>
      </c>
      <c r="G19" s="125" t="s">
        <v>162</v>
      </c>
      <c r="H19" s="123" t="s">
        <v>161</v>
      </c>
      <c r="I19" s="123" t="s">
        <v>181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189</v>
      </c>
      <c r="P19" s="144">
        <v>9.7000000000000003E-2</v>
      </c>
      <c r="Q19" s="132" t="s">
        <v>173</v>
      </c>
      <c r="R19" s="139" t="s">
        <v>187</v>
      </c>
      <c r="S19" s="141">
        <v>963.68</v>
      </c>
      <c r="T19" s="141">
        <v>2.0299999999999998</v>
      </c>
      <c r="U19" s="73">
        <f t="shared" ref="U19:U28" si="0">O19*P19*S19*T19</f>
        <v>284.63734319999998</v>
      </c>
      <c r="V19" s="19" t="s">
        <v>7</v>
      </c>
    </row>
    <row r="20" spans="1:22" s="84" customFormat="1" ht="63.75" customHeight="1" x14ac:dyDescent="0.25">
      <c r="B20" s="149" t="str">
        <f>B19</f>
        <v>1.1.1.1.</v>
      </c>
      <c r="C20" s="156" t="str">
        <f>C19</f>
        <v xml:space="preserve">Электроснабжение ЭПУ потребителей в соответствии с договором на ТП №№ 1-50-25-0344 г. Тимашевск </v>
      </c>
      <c r="D20" s="152" t="str">
        <f>D19</f>
        <v>P_Тм_25_ЛК15_017658</v>
      </c>
      <c r="E20" s="129" t="s">
        <v>168</v>
      </c>
      <c r="F20" s="146" t="str">
        <f>F19</f>
        <v>ТП № 1-50-25-0344</v>
      </c>
      <c r="G20" s="125" t="s">
        <v>162</v>
      </c>
      <c r="H20" s="123" t="s">
        <v>161</v>
      </c>
      <c r="I20" s="123" t="s">
        <v>181</v>
      </c>
      <c r="J20" s="122" t="s">
        <v>163</v>
      </c>
      <c r="K20" s="154" t="s">
        <v>186</v>
      </c>
      <c r="L20" s="125"/>
      <c r="M20" s="125"/>
      <c r="N20" s="124" t="s">
        <v>164</v>
      </c>
      <c r="O20" s="125" t="s">
        <v>189</v>
      </c>
      <c r="P20" s="144">
        <f>P19</f>
        <v>9.7000000000000003E-2</v>
      </c>
      <c r="Q20" s="132" t="s">
        <v>167</v>
      </c>
      <c r="R20" s="132" t="s">
        <v>188</v>
      </c>
      <c r="S20" s="141">
        <v>949.02</v>
      </c>
      <c r="T20" s="141">
        <v>1.1599999999999999</v>
      </c>
      <c r="U20" s="73">
        <f t="shared" si="0"/>
        <v>160.17559560000001</v>
      </c>
      <c r="V20" s="19" t="s">
        <v>7</v>
      </c>
    </row>
    <row r="21" spans="1:22" s="84" customFormat="1" ht="63.75" customHeight="1" x14ac:dyDescent="0.25">
      <c r="B21" s="149" t="str">
        <f>B19</f>
        <v>1.1.1.1.</v>
      </c>
      <c r="C21" s="156" t="str">
        <f>C19</f>
        <v xml:space="preserve">Электроснабжение ЭПУ потребителей в соответствии с договором на ТП №№ 1-50-25-0344 г. Тимашевск </v>
      </c>
      <c r="D21" s="152" t="str">
        <f>D19</f>
        <v>P_Тм_25_ЛК15_017658</v>
      </c>
      <c r="E21" s="129" t="s">
        <v>166</v>
      </c>
      <c r="F21" s="146" t="str">
        <f>F19</f>
        <v>ТП № 1-50-25-0344</v>
      </c>
      <c r="G21" s="125" t="s">
        <v>162</v>
      </c>
      <c r="H21" s="123" t="s">
        <v>161</v>
      </c>
      <c r="I21" s="123" t="s">
        <v>181</v>
      </c>
      <c r="J21" s="122" t="s">
        <v>163</v>
      </c>
      <c r="K21" s="142" t="s">
        <v>179</v>
      </c>
      <c r="L21" s="125"/>
      <c r="M21" s="125"/>
      <c r="N21" s="124" t="s">
        <v>164</v>
      </c>
      <c r="O21" s="125" t="s">
        <v>162</v>
      </c>
      <c r="P21" s="144">
        <f>P19</f>
        <v>9.7000000000000003E-2</v>
      </c>
      <c r="Q21" s="132" t="s">
        <v>167</v>
      </c>
      <c r="R21" s="148" t="s">
        <v>180</v>
      </c>
      <c r="S21" s="145">
        <v>647.77</v>
      </c>
      <c r="T21" s="126">
        <v>1</v>
      </c>
      <c r="U21" s="73">
        <f t="shared" si="0"/>
        <v>62.833689999999997</v>
      </c>
      <c r="V21" s="19" t="s">
        <v>7</v>
      </c>
    </row>
    <row r="22" spans="1:22" s="8" customFormat="1" ht="63.75" customHeight="1" x14ac:dyDescent="0.25">
      <c r="B22" s="149" t="str">
        <f>B19</f>
        <v>1.1.1.1.</v>
      </c>
      <c r="C22" s="153" t="str">
        <f>C19</f>
        <v xml:space="preserve">Электроснабжение ЭПУ потребителей в соответствии с договором на ТП №№ 1-50-25-0344 г. Тимашевск </v>
      </c>
      <c r="D22" s="152" t="str">
        <f>D19</f>
        <v>P_Тм_25_ЛК15_017658</v>
      </c>
      <c r="E22" s="127" t="s">
        <v>169</v>
      </c>
      <c r="F22" s="146" t="str">
        <f>F19</f>
        <v>ТП № 1-50-25-0344</v>
      </c>
      <c r="G22" s="125" t="s">
        <v>162</v>
      </c>
      <c r="H22" s="123" t="s">
        <v>161</v>
      </c>
      <c r="I22" s="123" t="s">
        <v>181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4">
        <f>P19</f>
        <v>9.7000000000000003E-2</v>
      </c>
      <c r="Q22" s="147" t="s">
        <v>171</v>
      </c>
      <c r="R22" s="147" t="s">
        <v>175</v>
      </c>
      <c r="S22" s="141">
        <v>234.03</v>
      </c>
      <c r="T22" s="126">
        <v>1</v>
      </c>
      <c r="U22" s="73">
        <f t="shared" si="0"/>
        <v>22.70091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530.34753879999994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20:D26">
    <cfRule type="duplicateValues" dxfId="11" priority="75"/>
    <cfRule type="duplicateValues" dxfId="10" priority="76"/>
  </conditionalFormatting>
  <conditionalFormatting sqref="D20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3" t="s">
        <v>28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6" t="s">
        <v>159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</row>
    <row r="7" spans="2:48" s="6" customFormat="1" x14ac:dyDescent="0.25">
      <c r="B7" s="170" t="s">
        <v>160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2:48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2:48" ht="18.75" x14ac:dyDescent="0.3">
      <c r="B9" s="176" t="s">
        <v>140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1.1.1.1.</v>
      </c>
      <c r="C15" s="150" t="str">
        <f>'20.1'!C19</f>
        <v xml:space="preserve">Электроснабжение ЭПУ потребителей в соответствии с договором на ТП №№ 1-50-25-0344 г. Тимашевск </v>
      </c>
      <c r="D15" s="151" t="str">
        <f>'20.1'!D19</f>
        <v>P_Тм_25_ЛК15_017658</v>
      </c>
      <c r="E15" s="112" t="s">
        <v>7</v>
      </c>
      <c r="F15" s="112" t="s">
        <v>7</v>
      </c>
      <c r="G15" s="155" t="s">
        <v>185</v>
      </c>
      <c r="H15" s="112" t="s">
        <v>7</v>
      </c>
      <c r="I15" s="112" t="s">
        <v>7</v>
      </c>
      <c r="J15" s="112">
        <f>'20.1'!P19</f>
        <v>9.7000000000000003E-2</v>
      </c>
      <c r="K15" s="112" t="s">
        <v>177</v>
      </c>
      <c r="L15" s="112" t="s">
        <v>178</v>
      </c>
      <c r="M15" s="112">
        <f>649.138*1.22</f>
        <v>791.94835999999998</v>
      </c>
      <c r="N15" s="36">
        <f t="shared" ref="N15:N17" si="0">M15/J15</f>
        <v>8164.4160824742266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5" t="s">
        <v>73</v>
      </c>
      <c r="C21" s="175"/>
      <c r="D21" s="175"/>
      <c r="E21" s="175"/>
      <c r="F21" s="175"/>
      <c r="G21" s="175"/>
      <c r="H21" s="175"/>
      <c r="I21" s="17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4" t="s">
        <v>124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</row>
    <row r="27" spans="2:16" s="25" customFormat="1" ht="15.75" hidden="1" customHeight="1" x14ac:dyDescent="0.25">
      <c r="C27" s="172" t="s">
        <v>45</v>
      </c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54"/>
    </row>
    <row r="28" spans="2:16" s="25" customFormat="1" ht="31.5" hidden="1" customHeight="1" x14ac:dyDescent="0.25">
      <c r="C28" s="172" t="s">
        <v>46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54"/>
    </row>
    <row r="29" spans="2:16" s="25" customFormat="1" ht="15.75" hidden="1" customHeight="1" x14ac:dyDescent="0.25">
      <c r="C29" s="172" t="s">
        <v>47</v>
      </c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54"/>
    </row>
    <row r="30" spans="2:16" s="25" customFormat="1" ht="15.75" hidden="1" customHeight="1" x14ac:dyDescent="0.25">
      <c r="C30" s="172" t="s">
        <v>48</v>
      </c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54"/>
    </row>
    <row r="31" spans="2:16" s="25" customFormat="1" hidden="1" x14ac:dyDescent="0.25">
      <c r="C31" s="172" t="s">
        <v>49</v>
      </c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55"/>
    </row>
    <row r="32" spans="2:16" s="25" customFormat="1" hidden="1" x14ac:dyDescent="0.25">
      <c r="C32" s="172" t="s">
        <v>50</v>
      </c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55"/>
    </row>
    <row r="33" spans="2:21" s="25" customFormat="1" hidden="1" x14ac:dyDescent="0.25">
      <c r="C33" s="172" t="s">
        <v>51</v>
      </c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55"/>
    </row>
    <row r="34" spans="2:21" s="25" customFormat="1" ht="15.75" hidden="1" customHeight="1" x14ac:dyDescent="0.25">
      <c r="C34" s="172" t="s">
        <v>52</v>
      </c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54"/>
    </row>
    <row r="35" spans="2:21" s="25" customFormat="1" ht="15.75" hidden="1" customHeight="1" x14ac:dyDescent="0.25">
      <c r="C35" s="172" t="s">
        <v>53</v>
      </c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54"/>
    </row>
    <row r="36" spans="2:21" s="25" customFormat="1" hidden="1" x14ac:dyDescent="0.25">
      <c r="C36" s="172" t="s">
        <v>54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55"/>
    </row>
    <row r="37" spans="2:21" s="25" customFormat="1" ht="15.75" hidden="1" customHeight="1" x14ac:dyDescent="0.25">
      <c r="C37" s="172" t="s">
        <v>55</v>
      </c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54"/>
    </row>
    <row r="38" spans="2:21" s="25" customFormat="1" ht="60.6" hidden="1" customHeight="1" x14ac:dyDescent="0.25">
      <c r="C38" s="172" t="s">
        <v>56</v>
      </c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54"/>
    </row>
    <row r="39" spans="2:21" s="25" customFormat="1" ht="15.75" hidden="1" customHeight="1" x14ac:dyDescent="0.25">
      <c r="C39" s="172" t="s">
        <v>57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54"/>
    </row>
    <row r="40" spans="2:21" s="25" customFormat="1" ht="21.75" hidden="1" customHeight="1" x14ac:dyDescent="0.25">
      <c r="B40" s="172" t="s">
        <v>91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2:21" s="25" customFormat="1" ht="55.5" hidden="1" customHeight="1" x14ac:dyDescent="0.25">
      <c r="B41" s="172" t="s">
        <v>103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2" t="s">
        <v>125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2" t="s">
        <v>92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</row>
    <row r="44" spans="2:21" ht="20.25" hidden="1" customHeight="1" x14ac:dyDescent="0.25">
      <c r="B44" s="172" t="s">
        <v>93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</row>
    <row r="45" spans="2:21" hidden="1" x14ac:dyDescent="0.25">
      <c r="B45" s="172" t="s">
        <v>94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</row>
    <row r="46" spans="2:21" hidden="1" x14ac:dyDescent="0.25">
      <c r="B46" s="172" t="s">
        <v>58</v>
      </c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</row>
    <row r="47" spans="2:21" ht="31.5" hidden="1" customHeight="1" x14ac:dyDescent="0.25">
      <c r="B47" s="177" t="s">
        <v>104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</row>
    <row r="48" spans="2:21" hidden="1" x14ac:dyDescent="0.25">
      <c r="B48" s="172" t="s">
        <v>59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</row>
    <row r="49" spans="2:15" ht="32.25" hidden="1" customHeight="1" x14ac:dyDescent="0.25">
      <c r="B49" s="172" t="s">
        <v>126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</row>
    <row r="50" spans="2:15" ht="36" hidden="1" customHeight="1" x14ac:dyDescent="0.25">
      <c r="B50" s="172" t="s">
        <v>127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C1" zoomScaleNormal="100" zoomScaleSheetLayoutView="70" workbookViewId="0">
      <selection activeCell="J38" sqref="J3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9" t="s">
        <v>34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45" s="88" customFormat="1" ht="18.75" x14ac:dyDescent="0.25"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45" s="88" customFormat="1" ht="18.75" x14ac:dyDescent="0.3">
      <c r="B6" s="178" t="s">
        <v>159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45" s="90" customFormat="1" ht="15.75" x14ac:dyDescent="0.25">
      <c r="B7" s="180" t="s">
        <v>160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</row>
    <row r="8" spans="1:45" s="91" customFormat="1" ht="15.75" x14ac:dyDescent="0.25"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spans="1:45" s="91" customFormat="1" ht="18.75" x14ac:dyDescent="0.3">
      <c r="B9" s="178" t="s">
        <v>140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4" t="s">
        <v>21</v>
      </c>
      <c r="C12" s="184" t="s">
        <v>11</v>
      </c>
      <c r="D12" s="184" t="s">
        <v>10</v>
      </c>
      <c r="E12" s="184" t="s">
        <v>134</v>
      </c>
      <c r="F12" s="184" t="s">
        <v>135</v>
      </c>
      <c r="G12" s="184" t="s">
        <v>33</v>
      </c>
      <c r="H12" s="184"/>
      <c r="I12" s="184"/>
      <c r="J12" s="184"/>
      <c r="K12" s="184"/>
      <c r="L12" s="184" t="s">
        <v>137</v>
      </c>
      <c r="M12" s="184" t="s">
        <v>98</v>
      </c>
      <c r="N12" s="188" t="s">
        <v>32</v>
      </c>
      <c r="O12" s="188" t="s">
        <v>99</v>
      </c>
      <c r="P12" s="186" t="s">
        <v>31</v>
      </c>
      <c r="Q12" s="183" t="s">
        <v>150</v>
      </c>
      <c r="R12" s="183" t="s">
        <v>151</v>
      </c>
      <c r="S12" s="183" t="s">
        <v>152</v>
      </c>
      <c r="T12" s="183" t="s">
        <v>153</v>
      </c>
      <c r="U12" s="183" t="s">
        <v>154</v>
      </c>
      <c r="V12" s="183" t="s">
        <v>155</v>
      </c>
      <c r="W12" s="18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4"/>
      <c r="C13" s="184"/>
      <c r="D13" s="184"/>
      <c r="E13" s="184"/>
      <c r="F13" s="184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4"/>
      <c r="M13" s="184"/>
      <c r="N13" s="188"/>
      <c r="O13" s="188"/>
      <c r="P13" s="186"/>
      <c r="Q13" s="183" t="s">
        <v>141</v>
      </c>
      <c r="R13" s="183" t="s">
        <v>141</v>
      </c>
      <c r="S13" s="183" t="s">
        <v>141</v>
      </c>
      <c r="T13" s="183" t="s">
        <v>141</v>
      </c>
      <c r="U13" s="183" t="s">
        <v>141</v>
      </c>
      <c r="V13" s="183" t="s">
        <v>141</v>
      </c>
      <c r="W13" s="18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'20.1'!C19</f>
        <v xml:space="preserve">Электроснабжение ЭПУ потребителей в соответствии с договором на ТП №№ 1-50-25-0344 г. Тимашевск </v>
      </c>
      <c r="D15" s="151" t="str">
        <f>'20.1'!D19</f>
        <v>P_Тм_25_ЛК15_017658</v>
      </c>
      <c r="E15" s="109">
        <v>2025</v>
      </c>
      <c r="F15" s="109">
        <v>2026</v>
      </c>
      <c r="G15" s="143">
        <f>'20.1'!U29/1000</f>
        <v>0.53034753879999996</v>
      </c>
      <c r="H15" s="102">
        <f>G15*1.2</f>
        <v>0.63641704655999998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0.85073753323623313</v>
      </c>
      <c r="J15" s="103">
        <f>'20.2'!M20/1000</f>
        <v>0</v>
      </c>
      <c r="K15" s="103">
        <f>I15+J15</f>
        <v>0.85073753323623313</v>
      </c>
      <c r="L15" s="102">
        <v>0</v>
      </c>
      <c r="M15" s="105">
        <f>K15-L15</f>
        <v>0.85073753323623313</v>
      </c>
      <c r="N15" s="102">
        <f>'20.2'!M15/1000</f>
        <v>0.79194836000000002</v>
      </c>
      <c r="O15" s="104">
        <f>H15-N15</f>
        <v>-0.15553131344000004</v>
      </c>
      <c r="P15" s="103">
        <f>SUM(Q15:W15)</f>
        <v>0.79195000000000004</v>
      </c>
      <c r="Q15" s="110"/>
      <c r="R15" s="110"/>
      <c r="S15" s="110">
        <v>0</v>
      </c>
      <c r="T15" s="110">
        <v>0.79195000000000004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7" t="s">
        <v>74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</row>
    <row r="18" spans="2:23" s="60" customFormat="1" ht="15.75" hidden="1" x14ac:dyDescent="0.25">
      <c r="B18" s="185" t="s">
        <v>75</v>
      </c>
      <c r="C18" s="185"/>
      <c r="D18" s="185"/>
      <c r="E18" s="185"/>
      <c r="F18" s="185"/>
      <c r="G18" s="185"/>
      <c r="H18" s="185"/>
      <c r="I18" s="18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5" t="s">
        <v>76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4" t="s">
        <v>133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</row>
    <row r="24" spans="2:23" s="56" customFormat="1" ht="33.75" hidden="1" customHeight="1" x14ac:dyDescent="0.25">
      <c r="B24" s="172" t="s">
        <v>95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</row>
    <row r="25" spans="2:23" s="56" customFormat="1" ht="15.75" hidden="1" x14ac:dyDescent="0.25">
      <c r="B25" s="181" t="s">
        <v>130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</row>
    <row r="26" spans="2:23" s="56" customFormat="1" ht="36" hidden="1" customHeight="1" x14ac:dyDescent="0.25">
      <c r="B26" s="182" t="s">
        <v>112</v>
      </c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</row>
    <row r="27" spans="2:23" s="56" customFormat="1" ht="38.25" hidden="1" customHeight="1" x14ac:dyDescent="0.25">
      <c r="B27" s="172" t="s">
        <v>129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</row>
    <row r="28" spans="2:23" s="56" customFormat="1" ht="19.5" hidden="1" customHeight="1" x14ac:dyDescent="0.25">
      <c r="B28" s="172" t="s">
        <v>60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</row>
    <row r="29" spans="2:23" s="56" customFormat="1" ht="37.9" hidden="1" customHeight="1" x14ac:dyDescent="0.25">
      <c r="B29" s="181" t="s">
        <v>132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</row>
    <row r="30" spans="2:23" s="56" customFormat="1" ht="15.75" hidden="1" x14ac:dyDescent="0.25">
      <c r="B30" s="181" t="s">
        <v>131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</row>
    <row r="31" spans="2:23" s="56" customFormat="1" ht="35.25" hidden="1" customHeight="1" x14ac:dyDescent="0.25">
      <c r="B31" s="172" t="s">
        <v>61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</row>
    <row r="32" spans="2:23" s="56" customFormat="1" ht="21" hidden="1" customHeight="1" x14ac:dyDescent="0.25">
      <c r="B32" s="172" t="s">
        <v>62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</row>
    <row r="33" spans="2:23" s="56" customFormat="1" ht="21" hidden="1" customHeight="1" x14ac:dyDescent="0.25">
      <c r="B33" s="181" t="s">
        <v>111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9" t="s">
        <v>105</v>
      </c>
      <c r="C4" s="189"/>
      <c r="D4" s="189"/>
      <c r="E4" s="189"/>
      <c r="F4" s="189"/>
      <c r="G4" s="189"/>
      <c r="H4" s="189"/>
      <c r="I4" s="18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90" t="s">
        <v>159</v>
      </c>
      <c r="C7" s="190"/>
      <c r="D7" s="190"/>
      <c r="E7" s="190"/>
      <c r="F7" s="190"/>
      <c r="G7" s="190"/>
      <c r="H7" s="190"/>
      <c r="I7" s="190"/>
      <c r="J7" s="64"/>
    </row>
    <row r="8" spans="2:12" ht="18.75" x14ac:dyDescent="0.25">
      <c r="B8" s="191" t="s">
        <v>160</v>
      </c>
      <c r="C8" s="191"/>
      <c r="D8" s="191"/>
      <c r="E8" s="191"/>
      <c r="F8" s="191"/>
      <c r="G8" s="191"/>
      <c r="H8" s="191"/>
      <c r="I8" s="19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2" t="s">
        <v>140</v>
      </c>
      <c r="C10" s="192"/>
      <c r="D10" s="192"/>
      <c r="E10" s="192"/>
      <c r="F10" s="192"/>
      <c r="G10" s="192"/>
      <c r="H10" s="192"/>
      <c r="I10" s="19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3" t="s">
        <v>1</v>
      </c>
      <c r="C12" s="193" t="s">
        <v>106</v>
      </c>
      <c r="D12" s="193" t="s">
        <v>141</v>
      </c>
      <c r="E12" s="193" t="s">
        <v>141</v>
      </c>
      <c r="F12" s="193" t="s">
        <v>141</v>
      </c>
      <c r="G12" s="193" t="s">
        <v>141</v>
      </c>
      <c r="H12" s="193" t="s">
        <v>141</v>
      </c>
      <c r="I12" s="193" t="s">
        <v>141</v>
      </c>
      <c r="J12" s="65"/>
      <c r="K12" s="71"/>
      <c r="L12" s="71"/>
    </row>
    <row r="13" spans="2:12" ht="18.75" x14ac:dyDescent="0.25">
      <c r="B13" s="193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4" t="s">
        <v>108</v>
      </c>
      <c r="C17" s="194"/>
      <c r="D17" s="194"/>
      <c r="E17" s="194"/>
      <c r="F17" s="194"/>
      <c r="G17" s="194"/>
      <c r="H17" s="194"/>
      <c r="I17" s="194"/>
      <c r="J17" s="19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4" t="s">
        <v>109</v>
      </c>
      <c r="C18" s="194"/>
      <c r="D18" s="194"/>
      <c r="E18" s="194"/>
      <c r="F18" s="194"/>
      <c r="G18" s="194"/>
      <c r="H18" s="194"/>
      <c r="I18" s="194"/>
      <c r="J18" s="19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2" t="s">
        <v>110</v>
      </c>
      <c r="C19" s="172"/>
      <c r="D19" s="172"/>
      <c r="E19" s="172"/>
      <c r="F19" s="172"/>
      <c r="G19" s="172"/>
      <c r="H19" s="172"/>
      <c r="I19" s="172"/>
      <c r="J19" s="17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2026-08-07T12:00:03Z</dcterms:modified>
</cp:coreProperties>
</file>